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R:\Finanzen\FUE\10-Ausschreibungen\4-offene\2617 GPL Abstellanlage Silberwürfel Süd\5 Unterlagen für den Versand\04 Angebotsraster\"/>
    </mc:Choice>
  </mc:AlternateContent>
  <bookViews>
    <workbookView xWindow="1392" yWindow="0" windowWidth="44820" windowHeight="17988"/>
  </bookViews>
  <sheets>
    <sheet name="Angebotsraster" sheetId="2"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34" i="2" l="1"/>
  <c r="O33" i="2" l="1"/>
  <c r="O32" i="2"/>
  <c r="O31" i="2"/>
  <c r="O30" i="2"/>
  <c r="O29" i="2"/>
  <c r="O28" i="2"/>
  <c r="O23" i="2"/>
  <c r="O22" i="2"/>
  <c r="N33" i="2"/>
  <c r="N32" i="2"/>
  <c r="N31" i="2"/>
  <c r="N30" i="2"/>
  <c r="N29" i="2"/>
  <c r="N28" i="2"/>
  <c r="N23" i="2"/>
  <c r="N22" i="2"/>
  <c r="N21" i="2"/>
  <c r="O21" i="2" s="1"/>
  <c r="N20" i="2"/>
  <c r="O20" i="2" s="1"/>
  <c r="N19" i="2"/>
  <c r="N24" i="2" l="1"/>
  <c r="N36" i="2" s="1"/>
  <c r="O19" i="2"/>
  <c r="F34" i="2"/>
  <c r="N50" i="2" l="1"/>
  <c r="O37" i="2"/>
  <c r="E28" i="2"/>
  <c r="F24" i="2"/>
  <c r="F36" i="2" s="1"/>
  <c r="N43" i="2" s="1"/>
  <c r="K34" i="2"/>
  <c r="K24" i="2"/>
  <c r="J34" i="2"/>
  <c r="J24" i="2"/>
  <c r="J36" i="2"/>
  <c r="N47" i="2"/>
  <c r="G34" i="2"/>
  <c r="G24" i="2"/>
  <c r="G36" i="2" s="1"/>
  <c r="N44" i="2" s="1"/>
  <c r="K36" i="2"/>
  <c r="N48" i="2"/>
  <c r="M24" i="2"/>
  <c r="L24" i="2"/>
  <c r="L36" i="2" s="1"/>
  <c r="N49" i="2" s="1"/>
  <c r="L34" i="2"/>
  <c r="I24" i="2"/>
  <c r="I34" i="2"/>
  <c r="H24" i="2"/>
  <c r="H36" i="2" s="1"/>
  <c r="N45" i="2" s="1"/>
  <c r="H34" i="2"/>
  <c r="M34" i="2"/>
  <c r="N1" i="2"/>
  <c r="M2" i="2" s="1"/>
  <c r="H2" i="2"/>
  <c r="I36" i="2"/>
  <c r="N46" i="2" s="1"/>
  <c r="N2" i="2"/>
  <c r="O24" i="2" l="1"/>
  <c r="O34" i="2"/>
  <c r="N51" i="2"/>
  <c r="O11" i="2" s="1"/>
  <c r="O36" i="2" l="1"/>
</calcChain>
</file>

<file path=xl/sharedStrings.xml><?xml version="1.0" encoding="utf-8"?>
<sst xmlns="http://schemas.openxmlformats.org/spreadsheetml/2006/main" count="70" uniqueCount="61">
  <si>
    <t>interne Hilfsrechnungen</t>
  </si>
  <si>
    <t>Angebotsraster</t>
  </si>
  <si>
    <t>Planerleistungen SIA Phasen 3 bis 5, Tramabstellanlage Silberwürfel Süd, VBZ-Nr. 2617</t>
  </si>
  <si>
    <t>Leistungsmodule nach SIA Teilphasen</t>
  </si>
  <si>
    <t xml:space="preserve">Beginnen Sie mit der Eingabe bei der Zelle C11 (Unternehmen). Sie können nur Daten in den grauen Feldern erfassen. Mit der Tab-Taste springen Sie zum nächsten Eingabefeld.  </t>
  </si>
  <si>
    <t>Anbieter:</t>
  </si>
  <si>
    <t>Unternehmen:</t>
  </si>
  <si>
    <t>Gesamtpreis des Angebotes netto, exkl. MWST, in CHF</t>
  </si>
  <si>
    <t>Adresse:</t>
  </si>
  <si>
    <t>PLZ, Ort:</t>
  </si>
  <si>
    <t>h pro SIA Phase</t>
  </si>
  <si>
    <t>Gesamttotal</t>
  </si>
  <si>
    <t>Teilphase
31</t>
  </si>
  <si>
    <t>Teilphase
32</t>
  </si>
  <si>
    <t>Teilphase
33</t>
  </si>
  <si>
    <t>Teilphase
41</t>
  </si>
  <si>
    <t>Teilphase
51</t>
  </si>
  <si>
    <t>Teilphase
52</t>
  </si>
  <si>
    <t>Teilphase
53</t>
  </si>
  <si>
    <t>Zusatz-
leistungen</t>
  </si>
  <si>
    <t>h</t>
  </si>
  <si>
    <t>CHF</t>
  </si>
  <si>
    <t>Schlüsselpersonen</t>
  </si>
  <si>
    <t>Kat.</t>
  </si>
  <si>
    <t>Zeitmitteltarif (ZMT)</t>
  </si>
  <si>
    <t>Funktion</t>
  </si>
  <si>
    <t>Name, Vorname</t>
  </si>
  <si>
    <t>CHF/h</t>
  </si>
  <si>
    <t>Gesamtleiter</t>
  </si>
  <si>
    <t>gemäss Beschrieb</t>
  </si>
  <si>
    <t>Gesamtleiter Stv.</t>
  </si>
  <si>
    <t>Fachplaner SA / Fahrwegsteuerung</t>
  </si>
  <si>
    <t>Fachplaner Traktionsstromversorgung</t>
  </si>
  <si>
    <t>Chefbauleiter</t>
  </si>
  <si>
    <t>Total Schlüsselpersonen</t>
  </si>
  <si>
    <t>Weitere Mitarbeiter</t>
  </si>
  <si>
    <t>Kürzel (auch mehrere pro Kategorie)</t>
  </si>
  <si>
    <t>B</t>
  </si>
  <si>
    <t>C</t>
  </si>
  <si>
    <t>D</t>
  </si>
  <si>
    <t>E</t>
  </si>
  <si>
    <t>F</t>
  </si>
  <si>
    <t>G</t>
  </si>
  <si>
    <t>Total weitere Mitarbeiter</t>
  </si>
  <si>
    <t>Gesamttotal (Kostendach)</t>
  </si>
  <si>
    <t>Nebenkosten (Plot- und Kopierleistungen), Budgetwerte, Abrechnung nach Vertragsziffer 7.3</t>
  </si>
  <si>
    <t xml:space="preserve">Der Anbieter bestätigt mit seiner Unterschrift die volle Anerkennung sämtlicher Bestimmungen der Ausschreibungsunterlagen, insbesondere des Vertrages und des Leistungsbeschriebs. Er bestätigt, keine Vorbehalte und keine Änderungen an den Ausschreibungsunterlagen vorgenommen zu haben. </t>
  </si>
  <si>
    <t>Ort, Datum</t>
  </si>
  <si>
    <t>Rechtsgültige Unterschrift(en)</t>
  </si>
  <si>
    <t>Resultierendes Kostendach</t>
  </si>
  <si>
    <t>Phase</t>
  </si>
  <si>
    <t>Teilphase 31, inkl. Nebenkosten</t>
  </si>
  <si>
    <t>Teilphase 32, inkl. Nebenkosten</t>
  </si>
  <si>
    <t>Teilphase 33, inkl. Nebenkosten</t>
  </si>
  <si>
    <t>Name und Vorname</t>
  </si>
  <si>
    <t>Teilphase 41, inkl. Nebenkosten</t>
  </si>
  <si>
    <t>Teilphase 51, inkl. Nebenkosten</t>
  </si>
  <si>
    <t>Teilphase 52, inkl. Nebenkosten</t>
  </si>
  <si>
    <t>Teilphase 53, inkl. Nebenkosten</t>
  </si>
  <si>
    <t>Zusatzleistungen</t>
  </si>
  <si>
    <r>
      <t xml:space="preserve">Allgemeine Bestimmungen:
</t>
    </r>
    <r>
      <rPr>
        <sz val="12"/>
        <rFont val="Arial"/>
        <family val="2"/>
      </rPr>
      <t>Änderungen an den Ausschreibungsunterlagen, insbesondere Änderungen an den ausgeschriebenen Mengen und Einheiten, führen zum Ausschluss des Anbieters vom Verfahren.
Alle Angebotspreise sind ohne Mehrwertsteuer anzugeben.</t>
    </r>
    <r>
      <rPr>
        <b/>
        <sz val="12"/>
        <rFont val="Arial"/>
        <family val="2"/>
      </rPr>
      <t xml:space="preserve">
Zeitmitteltarif:
</t>
    </r>
    <r>
      <rPr>
        <sz val="12"/>
        <rFont val="Arial"/>
        <family val="2"/>
      </rPr>
      <t>Es ist ein Angebot im Zeitmitteltarif anzubieten. Angebote mit einem separaten Stundensatz pro Honorarkategorie sind nicht zulässig.</t>
    </r>
    <r>
      <rPr>
        <b/>
        <sz val="12"/>
        <rFont val="Arial"/>
        <family val="2"/>
      </rPr>
      <t xml:space="preserve">
Stundenschätzung Vergabestelle:
</t>
    </r>
    <r>
      <rPr>
        <sz val="12"/>
        <rFont val="Arial"/>
        <family val="2"/>
      </rPr>
      <t>Die Vergabestelle geht von einer ungefähren Stundenschätzung von insgesamt 10'000 Stunden exklusive Zusatzleistungen über die SIA Phasen 3 bis 5 aus.</t>
    </r>
    <r>
      <rPr>
        <b/>
        <sz val="12"/>
        <rFont val="Arial"/>
        <family val="2"/>
      </rPr>
      <t xml:space="preserve">
Zusatzleistungen:
</t>
    </r>
    <r>
      <rPr>
        <sz val="12"/>
        <rFont val="Arial"/>
        <family val="2"/>
      </rPr>
      <t>Reserve seitens VBZ. Leistungen, welche die VBZ im Bedarfsfall beim Vertragspartner in Auftrag geben kann. Der Vertragspartner ist aber unaufgefordert, von sich aus nicht berechtigt, irgendwelche Leistungen unter dieser Position zu erbringen.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</si>
</sst>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 #,##0.00\)"/>
    <numFmt numFmtId="165" formatCode="_ * #,##0_ ;_ * \-#,##0_ ;_ * &quot;-&quot;??_ ;_ @_ "/>
  </numFmts>
  <fonts count="17" x14ac:knownFonts="1">
    <font>
      <sz val="11"/>
      <color theme="1"/>
      <name val="Arial"/>
      <family val="2"/>
    </font>
    <font>
      <sz val="11"/>
      <color theme="1"/>
      <name val="Arial"/>
      <family val="2"/>
    </font>
    <font>
      <b/>
      <sz val="12"/>
      <name val="Arial"/>
      <family val="2"/>
    </font>
    <font>
      <sz val="10.5"/>
      <name val="Arial"/>
      <family val="2"/>
    </font>
    <font>
      <sz val="8"/>
      <name val="Arial"/>
      <family val="2"/>
    </font>
    <font>
      <sz val="9"/>
      <name val="Arial"/>
      <family val="2"/>
    </font>
    <font>
      <b/>
      <sz val="9"/>
      <name val="Arial"/>
      <family val="2"/>
    </font>
    <font>
      <b/>
      <sz val="11"/>
      <color theme="1"/>
      <name val="Arial"/>
      <family val="2"/>
    </font>
    <font>
      <b/>
      <sz val="18"/>
      <color theme="1"/>
      <name val="Arial"/>
      <family val="2"/>
    </font>
    <font>
      <b/>
      <sz val="14"/>
      <color theme="1"/>
      <name val="Arial"/>
      <family val="2"/>
    </font>
    <font>
      <b/>
      <sz val="11"/>
      <color rgb="FF0070C0"/>
      <name val="Arial"/>
      <family val="2"/>
    </font>
    <font>
      <sz val="11"/>
      <name val="Arial"/>
      <family val="2"/>
    </font>
    <font>
      <b/>
      <sz val="11"/>
      <name val="Arial"/>
      <family val="2"/>
    </font>
    <font>
      <b/>
      <sz val="11"/>
      <color rgb="FFC00000"/>
      <name val="Arial"/>
      <family val="2"/>
    </font>
    <font>
      <u/>
      <sz val="11"/>
      <color indexed="22"/>
      <name val="Arial"/>
      <family val="2"/>
    </font>
    <font>
      <sz val="11"/>
      <color rgb="FF0070C0"/>
      <name val="Arial"/>
      <family val="2"/>
    </font>
    <font>
      <sz val="12"/>
      <name val="Arial"/>
      <family val="2"/>
    </font>
  </fonts>
  <fills count="6">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FC000"/>
        <bgColor indexed="64"/>
      </patternFill>
    </fill>
  </fills>
  <borders count="18">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right/>
      <top/>
      <bottom style="thin">
        <color theme="0" tint="-0.34998626667073579"/>
      </bottom>
      <diagonal/>
    </border>
    <border>
      <left style="thin">
        <color auto="1"/>
      </left>
      <right/>
      <top style="hair">
        <color auto="1"/>
      </top>
      <bottom style="thin">
        <color auto="1"/>
      </bottom>
      <diagonal/>
    </border>
    <border>
      <left style="thin">
        <color auto="1"/>
      </left>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diagonal/>
    </border>
  </borders>
  <cellStyleXfs count="3">
    <xf numFmtId="0" fontId="0" fillId="0" borderId="0"/>
    <xf numFmtId="43" fontId="1" fillId="0" borderId="0" applyFont="0" applyFill="0" applyBorder="0" applyAlignment="0" applyProtection="0"/>
    <xf numFmtId="0" fontId="3" fillId="0" borderId="0"/>
  </cellStyleXfs>
  <cellXfs count="118">
    <xf numFmtId="0" fontId="0" fillId="0" borderId="0" xfId="0"/>
    <xf numFmtId="0" fontId="2" fillId="0" borderId="0" xfId="0" applyFont="1" applyAlignment="1" applyProtection="1">
      <alignment vertical="top" wrapText="1"/>
    </xf>
    <xf numFmtId="0" fontId="3" fillId="0" borderId="0" xfId="0" applyFont="1" applyAlignment="1" applyProtection="1">
      <alignment wrapText="1"/>
    </xf>
    <xf numFmtId="49" fontId="6" fillId="0" borderId="0" xfId="0" applyNumberFormat="1" applyFont="1" applyAlignment="1" applyProtection="1">
      <alignment horizontal="left" vertical="top"/>
    </xf>
    <xf numFmtId="0" fontId="3" fillId="0" borderId="0" xfId="0" applyFont="1" applyProtection="1"/>
    <xf numFmtId="0" fontId="3" fillId="0" borderId="0" xfId="0" applyFont="1" applyFill="1" applyBorder="1" applyProtection="1"/>
    <xf numFmtId="164" fontId="3" fillId="0" borderId="0" xfId="1" applyNumberFormat="1" applyFont="1" applyAlignment="1" applyProtection="1">
      <alignment vertical="center" wrapText="1"/>
    </xf>
    <xf numFmtId="164" fontId="3" fillId="0" borderId="0" xfId="1" applyNumberFormat="1" applyFont="1" applyBorder="1" applyAlignment="1" applyProtection="1">
      <alignment vertical="center" wrapText="1"/>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0" fillId="0" borderId="0" xfId="0" applyFont="1" applyProtection="1"/>
    <xf numFmtId="9" fontId="0" fillId="0" borderId="0" xfId="0" applyNumberFormat="1" applyFont="1" applyProtection="1"/>
    <xf numFmtId="0" fontId="8" fillId="0" borderId="0" xfId="0" applyFont="1" applyFill="1" applyProtection="1"/>
    <xf numFmtId="0" fontId="7" fillId="0" borderId="0" xfId="0" applyFont="1" applyFill="1" applyProtection="1"/>
    <xf numFmtId="0" fontId="7" fillId="0" borderId="0" xfId="0" applyFont="1" applyProtection="1"/>
    <xf numFmtId="0" fontId="0" fillId="0" borderId="0" xfId="0" applyFont="1" applyAlignment="1" applyProtection="1">
      <alignment vertical="center"/>
    </xf>
    <xf numFmtId="0" fontId="0" fillId="3" borderId="4" xfId="0" applyFont="1" applyFill="1" applyBorder="1" applyAlignment="1" applyProtection="1">
      <alignment horizontal="center" wrapText="1"/>
    </xf>
    <xf numFmtId="0" fontId="0" fillId="3" borderId="4" xfId="0" applyFont="1" applyFill="1" applyBorder="1" applyAlignment="1" applyProtection="1">
      <alignment horizontal="center" vertical="center" wrapText="1"/>
    </xf>
    <xf numFmtId="0" fontId="0" fillId="2" borderId="4" xfId="0" applyFont="1" applyFill="1" applyBorder="1" applyAlignment="1" applyProtection="1">
      <alignment horizontal="right"/>
    </xf>
    <xf numFmtId="0" fontId="0" fillId="0" borderId="3" xfId="0" applyFont="1" applyFill="1" applyBorder="1" applyProtection="1"/>
    <xf numFmtId="0" fontId="0" fillId="0" borderId="1" xfId="0" applyFont="1" applyFill="1" applyBorder="1" applyAlignment="1" applyProtection="1">
      <alignment horizontal="center" vertical="center"/>
    </xf>
    <xf numFmtId="0" fontId="0" fillId="3" borderId="3" xfId="0" applyFont="1" applyFill="1" applyBorder="1" applyAlignment="1" applyProtection="1">
      <alignment horizontal="center"/>
    </xf>
    <xf numFmtId="0" fontId="0" fillId="2" borderId="3" xfId="0" applyFont="1" applyFill="1" applyBorder="1" applyProtection="1"/>
    <xf numFmtId="0" fontId="0" fillId="0" borderId="5" xfId="0" applyFont="1" applyFill="1" applyBorder="1" applyProtection="1"/>
    <xf numFmtId="0" fontId="0" fillId="0" borderId="6" xfId="0" applyFont="1" applyFill="1" applyBorder="1" applyAlignment="1" applyProtection="1">
      <alignment horizontal="center" vertical="center"/>
    </xf>
    <xf numFmtId="0" fontId="0" fillId="3" borderId="5" xfId="0" applyFont="1" applyFill="1" applyBorder="1" applyAlignment="1" applyProtection="1">
      <alignment horizontal="center"/>
    </xf>
    <xf numFmtId="0" fontId="0" fillId="2" borderId="5" xfId="0" applyFont="1" applyFill="1" applyBorder="1" applyProtection="1"/>
    <xf numFmtId="0" fontId="0" fillId="0" borderId="8" xfId="0" applyFont="1" applyFill="1" applyBorder="1" applyProtection="1"/>
    <xf numFmtId="0" fontId="0" fillId="0" borderId="12" xfId="0" applyFont="1" applyFill="1" applyBorder="1" applyAlignment="1" applyProtection="1">
      <alignment horizontal="center" vertical="center"/>
    </xf>
    <xf numFmtId="0" fontId="0" fillId="0" borderId="12" xfId="0" applyFont="1" applyFill="1" applyBorder="1" applyProtection="1"/>
    <xf numFmtId="0" fontId="0" fillId="3" borderId="8" xfId="0" applyFont="1" applyFill="1" applyBorder="1" applyAlignment="1" applyProtection="1">
      <alignment horizontal="center"/>
    </xf>
    <xf numFmtId="0" fontId="0" fillId="2" borderId="8" xfId="0" applyFont="1" applyFill="1" applyBorder="1" applyProtection="1"/>
    <xf numFmtId="0" fontId="0" fillId="0" borderId="9" xfId="0" applyFont="1" applyFill="1" applyBorder="1" applyProtection="1"/>
    <xf numFmtId="0" fontId="0" fillId="0" borderId="17" xfId="0" applyFont="1" applyFill="1" applyBorder="1" applyProtection="1"/>
    <xf numFmtId="0" fontId="10" fillId="0" borderId="0" xfId="0" applyFont="1" applyFill="1" applyBorder="1" applyProtection="1"/>
    <xf numFmtId="0" fontId="0" fillId="0" borderId="0" xfId="0" applyFont="1" applyFill="1" applyProtection="1"/>
    <xf numFmtId="0" fontId="0" fillId="0" borderId="0" xfId="0" applyFont="1" applyFill="1" applyBorder="1" applyProtection="1"/>
    <xf numFmtId="0" fontId="12" fillId="0" borderId="0" xfId="0" applyFont="1" applyAlignment="1" applyProtection="1">
      <alignment vertical="top" wrapText="1"/>
    </xf>
    <xf numFmtId="0" fontId="12" fillId="0" borderId="0" xfId="0" applyFont="1" applyAlignment="1" applyProtection="1">
      <alignment horizontal="left" vertical="top" wrapText="1"/>
    </xf>
    <xf numFmtId="0" fontId="11" fillId="0" borderId="0" xfId="0" applyFont="1" applyProtection="1"/>
    <xf numFmtId="0" fontId="11" fillId="0" borderId="0" xfId="0" applyFont="1" applyAlignment="1" applyProtection="1">
      <alignment vertical="top" wrapText="1"/>
    </xf>
    <xf numFmtId="0" fontId="11" fillId="0" borderId="0" xfId="0" applyFont="1" applyAlignment="1" applyProtection="1">
      <alignment vertical="center" wrapText="1"/>
    </xf>
    <xf numFmtId="43" fontId="12" fillId="5" borderId="0" xfId="1" applyFont="1" applyFill="1" applyAlignment="1" applyProtection="1">
      <alignment vertical="center" wrapText="1"/>
    </xf>
    <xf numFmtId="0" fontId="14" fillId="0" borderId="0" xfId="0" applyFont="1" applyAlignment="1" applyProtection="1">
      <alignment horizontal="left" wrapText="1"/>
    </xf>
    <xf numFmtId="0" fontId="11" fillId="2" borderId="4" xfId="0" applyFont="1" applyFill="1" applyBorder="1" applyAlignment="1" applyProtection="1">
      <alignment horizontal="right"/>
    </xf>
    <xf numFmtId="0" fontId="11" fillId="0" borderId="1" xfId="0" applyFont="1" applyFill="1" applyBorder="1" applyAlignment="1" applyProtection="1">
      <alignment horizontal="center" wrapText="1"/>
    </xf>
    <xf numFmtId="0" fontId="11" fillId="0" borderId="5" xfId="0" applyFont="1" applyFill="1" applyBorder="1" applyAlignment="1" applyProtection="1">
      <alignment horizontal="center"/>
    </xf>
    <xf numFmtId="164" fontId="11" fillId="0" borderId="9" xfId="1" applyNumberFormat="1" applyFont="1" applyFill="1" applyBorder="1" applyAlignment="1" applyProtection="1">
      <alignment vertical="center" wrapText="1"/>
      <protection locked="0"/>
    </xf>
    <xf numFmtId="164" fontId="11" fillId="0" borderId="9" xfId="1" applyNumberFormat="1" applyFont="1" applyFill="1" applyBorder="1" applyAlignment="1" applyProtection="1">
      <alignment horizontal="center" vertical="center" wrapText="1"/>
      <protection locked="0"/>
    </xf>
    <xf numFmtId="165" fontId="11" fillId="3" borderId="9" xfId="1" applyNumberFormat="1" applyFont="1" applyFill="1" applyBorder="1" applyAlignment="1" applyProtection="1">
      <alignment horizontal="center" vertical="center" wrapText="1"/>
      <protection locked="0"/>
    </xf>
    <xf numFmtId="0" fontId="7" fillId="0" borderId="7" xfId="0" applyFont="1" applyFill="1" applyBorder="1" applyProtection="1"/>
    <xf numFmtId="0" fontId="7" fillId="0" borderId="11" xfId="0" applyFont="1" applyFill="1" applyBorder="1" applyAlignment="1" applyProtection="1">
      <alignment horizontal="center" vertical="center"/>
    </xf>
    <xf numFmtId="2" fontId="7" fillId="0" borderId="11" xfId="0" applyNumberFormat="1" applyFont="1" applyFill="1" applyBorder="1" applyProtection="1"/>
    <xf numFmtId="165" fontId="7" fillId="3" borderId="7" xfId="1" applyNumberFormat="1" applyFont="1" applyFill="1" applyBorder="1" applyAlignment="1" applyProtection="1">
      <alignment horizontal="center"/>
    </xf>
    <xf numFmtId="0" fontId="11" fillId="0" borderId="0" xfId="0" applyFont="1" applyFill="1" applyBorder="1" applyProtection="1"/>
    <xf numFmtId="0" fontId="11" fillId="0" borderId="0" xfId="0" applyFont="1" applyFill="1" applyBorder="1" applyAlignment="1" applyProtection="1">
      <alignment horizontal="center" vertical="center"/>
    </xf>
    <xf numFmtId="0" fontId="11" fillId="0" borderId="0" xfId="0" applyFont="1" applyFill="1" applyBorder="1" applyAlignment="1" applyProtection="1">
      <alignment horizontal="center"/>
    </xf>
    <xf numFmtId="0" fontId="11" fillId="0" borderId="0" xfId="0" applyFont="1" applyBorder="1" applyAlignment="1" applyProtection="1">
      <alignment horizontal="center"/>
    </xf>
    <xf numFmtId="0" fontId="11" fillId="0" borderId="0" xfId="0" applyFont="1" applyBorder="1" applyProtection="1"/>
    <xf numFmtId="164" fontId="11" fillId="0" borderId="9" xfId="1" applyNumberFormat="1" applyFont="1" applyFill="1" applyBorder="1" applyAlignment="1" applyProtection="1">
      <alignment horizontal="center" vertical="center" wrapText="1"/>
    </xf>
    <xf numFmtId="0" fontId="7" fillId="0" borderId="11" xfId="0" applyFont="1" applyFill="1" applyBorder="1" applyProtection="1"/>
    <xf numFmtId="0" fontId="7" fillId="0" borderId="13" xfId="0" applyFont="1" applyFill="1" applyBorder="1" applyProtection="1"/>
    <xf numFmtId="0" fontId="7" fillId="0" borderId="14" xfId="0" applyFont="1" applyFill="1" applyBorder="1" applyProtection="1"/>
    <xf numFmtId="164" fontId="11" fillId="0" borderId="0" xfId="1" applyNumberFormat="1" applyFont="1" applyBorder="1" applyAlignment="1" applyProtection="1">
      <alignment vertical="center" wrapText="1"/>
      <protection locked="0"/>
    </xf>
    <xf numFmtId="0" fontId="11" fillId="0" borderId="0" xfId="0" applyFont="1" applyBorder="1" applyAlignment="1" applyProtection="1">
      <alignment vertical="center" wrapText="1"/>
    </xf>
    <xf numFmtId="0" fontId="0" fillId="0" borderId="0" xfId="0" applyFont="1" applyBorder="1" applyProtection="1"/>
    <xf numFmtId="0" fontId="0" fillId="0" borderId="0" xfId="0" applyFont="1" applyAlignment="1" applyProtection="1">
      <alignment vertical="center" wrapText="1"/>
    </xf>
    <xf numFmtId="165" fontId="0" fillId="2" borderId="9" xfId="1" applyNumberFormat="1" applyFont="1" applyFill="1" applyBorder="1" applyAlignment="1" applyProtection="1">
      <alignment vertical="center"/>
    </xf>
    <xf numFmtId="4" fontId="0" fillId="2" borderId="9" xfId="0" applyNumberFormat="1" applyFont="1" applyFill="1" applyBorder="1" applyAlignment="1" applyProtection="1">
      <alignment vertical="center"/>
    </xf>
    <xf numFmtId="165" fontId="7" fillId="2" borderId="7" xfId="1" applyNumberFormat="1" applyFont="1" applyFill="1" applyBorder="1" applyAlignment="1" applyProtection="1">
      <alignment vertical="center"/>
    </xf>
    <xf numFmtId="4" fontId="7" fillId="2" borderId="7" xfId="0" applyNumberFormat="1" applyFont="1" applyFill="1" applyBorder="1" applyAlignment="1" applyProtection="1">
      <alignment vertical="center"/>
    </xf>
    <xf numFmtId="165" fontId="7" fillId="3" borderId="14" xfId="1" applyNumberFormat="1" applyFont="1" applyFill="1" applyBorder="1" applyAlignment="1" applyProtection="1">
      <alignment horizontal="center" vertical="center"/>
    </xf>
    <xf numFmtId="165" fontId="7" fillId="2" borderId="14" xfId="1" applyNumberFormat="1" applyFont="1" applyFill="1" applyBorder="1" applyAlignment="1" applyProtection="1">
      <alignment vertical="center"/>
    </xf>
    <xf numFmtId="4" fontId="7" fillId="2" borderId="15" xfId="0" applyNumberFormat="1" applyFont="1" applyFill="1" applyBorder="1" applyAlignment="1" applyProtection="1">
      <alignment horizontal="right" vertical="center"/>
    </xf>
    <xf numFmtId="43" fontId="10" fillId="0" borderId="0" xfId="1" applyFont="1" applyFill="1" applyBorder="1" applyAlignment="1" applyProtection="1">
      <alignment vertical="center"/>
    </xf>
    <xf numFmtId="43" fontId="15" fillId="0" borderId="0" xfId="1" applyFont="1" applyFill="1" applyAlignment="1" applyProtection="1">
      <alignment vertical="center"/>
    </xf>
    <xf numFmtId="43" fontId="10" fillId="0" borderId="0" xfId="1" applyFont="1" applyFill="1" applyBorder="1" applyAlignment="1" applyProtection="1">
      <alignment horizontal="right" vertical="center"/>
    </xf>
    <xf numFmtId="164" fontId="3" fillId="0" borderId="0" xfId="1" applyNumberFormat="1" applyFont="1" applyAlignment="1" applyProtection="1">
      <alignment vertical="center" wrapText="1"/>
      <protection locked="0"/>
    </xf>
    <xf numFmtId="0" fontId="0" fillId="0" borderId="0" xfId="0" applyFont="1" applyAlignment="1" applyProtection="1">
      <alignment vertical="center" wrapText="1"/>
      <protection locked="0"/>
    </xf>
    <xf numFmtId="0" fontId="5" fillId="0" borderId="10" xfId="0" applyFont="1" applyBorder="1" applyAlignment="1" applyProtection="1">
      <alignment vertical="center" wrapText="1"/>
    </xf>
    <xf numFmtId="0" fontId="0" fillId="0" borderId="0" xfId="0" applyFont="1" applyAlignment="1" applyProtection="1">
      <alignment vertical="center" wrapText="1"/>
    </xf>
    <xf numFmtId="0" fontId="0" fillId="2" borderId="16" xfId="0" applyFont="1" applyFill="1" applyBorder="1" applyAlignment="1" applyProtection="1"/>
    <xf numFmtId="0" fontId="9" fillId="0" borderId="0" xfId="0" applyFont="1" applyFill="1" applyAlignment="1" applyProtection="1">
      <alignment wrapText="1"/>
    </xf>
    <xf numFmtId="0" fontId="0" fillId="0" borderId="0" xfId="0" applyFont="1" applyFill="1" applyAlignment="1" applyProtection="1"/>
    <xf numFmtId="0" fontId="11" fillId="0" borderId="0" xfId="0" applyFont="1" applyBorder="1" applyAlignment="1" applyProtection="1">
      <alignment horizontal="left" vertical="top" wrapText="1"/>
    </xf>
    <xf numFmtId="43" fontId="0" fillId="2" borderId="16" xfId="0" applyNumberFormat="1" applyFont="1" applyFill="1" applyBorder="1" applyAlignment="1" applyProtection="1"/>
    <xf numFmtId="0" fontId="13" fillId="0" borderId="0" xfId="0" applyFont="1" applyFill="1" applyAlignment="1" applyProtection="1">
      <alignment horizontal="right" vertical="center" wrapText="1"/>
    </xf>
    <xf numFmtId="0" fontId="0" fillId="0" borderId="0" xfId="0" applyFont="1" applyAlignment="1" applyProtection="1">
      <alignment horizontal="right" vertical="center"/>
    </xf>
    <xf numFmtId="0" fontId="0" fillId="2" borderId="13" xfId="0" applyFont="1" applyFill="1" applyBorder="1" applyAlignment="1" applyProtection="1"/>
    <xf numFmtId="0" fontId="0" fillId="2" borderId="14" xfId="0" applyFont="1" applyFill="1" applyBorder="1" applyAlignment="1" applyProtection="1"/>
    <xf numFmtId="0" fontId="0" fillId="2" borderId="15" xfId="0" applyFont="1" applyFill="1" applyBorder="1" applyAlignment="1" applyProtection="1"/>
    <xf numFmtId="0" fontId="11" fillId="0" borderId="0" xfId="2" applyFont="1" applyAlignment="1" applyProtection="1">
      <alignment horizontal="left" vertical="center" wrapText="1"/>
      <protection locked="0"/>
    </xf>
    <xf numFmtId="0" fontId="2" fillId="3" borderId="0" xfId="0" applyFont="1" applyFill="1" applyAlignment="1" applyProtection="1">
      <alignment horizontal="left" vertical="top" wrapText="1"/>
    </xf>
    <xf numFmtId="0" fontId="11" fillId="0" borderId="0" xfId="0" applyFont="1" applyAlignment="1" applyProtection="1">
      <alignment horizontal="left" wrapText="1"/>
    </xf>
    <xf numFmtId="0" fontId="11" fillId="0" borderId="0" xfId="0" applyFont="1" applyAlignment="1" applyProtection="1">
      <alignment horizontal="right" vertical="center" wrapText="1"/>
    </xf>
    <xf numFmtId="43" fontId="7" fillId="3" borderId="16" xfId="0" applyNumberFormat="1" applyFont="1" applyFill="1" applyBorder="1" applyAlignment="1" applyProtection="1">
      <alignment horizontal="right"/>
    </xf>
    <xf numFmtId="0" fontId="7" fillId="3" borderId="16" xfId="0" applyFont="1" applyFill="1" applyBorder="1" applyAlignment="1" applyProtection="1">
      <alignment horizontal="right"/>
    </xf>
    <xf numFmtId="0" fontId="12" fillId="3" borderId="13" xfId="0" applyFont="1" applyFill="1" applyBorder="1" applyAlignment="1" applyProtection="1">
      <alignment horizontal="center"/>
    </xf>
    <xf numFmtId="0" fontId="0" fillId="0" borderId="14" xfId="0" applyBorder="1" applyAlignment="1" applyProtection="1"/>
    <xf numFmtId="0" fontId="0" fillId="0" borderId="15" xfId="0" applyBorder="1" applyAlignment="1" applyProtection="1"/>
    <xf numFmtId="0" fontId="12" fillId="3" borderId="16" xfId="0" applyFont="1" applyFill="1" applyBorder="1" applyAlignment="1" applyProtection="1">
      <alignment horizontal="left"/>
    </xf>
    <xf numFmtId="0" fontId="0" fillId="0" borderId="16" xfId="0" applyFont="1" applyBorder="1" applyAlignment="1" applyProtection="1">
      <alignment horizontal="left"/>
    </xf>
    <xf numFmtId="0" fontId="7" fillId="3" borderId="16" xfId="0" applyFont="1" applyFill="1" applyBorder="1" applyAlignment="1" applyProtection="1"/>
    <xf numFmtId="0" fontId="12" fillId="2" borderId="1" xfId="0" applyFont="1" applyFill="1" applyBorder="1" applyAlignment="1" applyProtection="1">
      <alignment horizontal="center"/>
    </xf>
    <xf numFmtId="0" fontId="12" fillId="2" borderId="2" xfId="0" applyFont="1" applyFill="1" applyBorder="1" applyAlignment="1" applyProtection="1">
      <alignment horizontal="center"/>
    </xf>
    <xf numFmtId="0" fontId="11" fillId="0" borderId="0" xfId="2" applyFont="1" applyAlignment="1" applyProtection="1">
      <alignment horizontal="left" vertical="top" wrapText="1"/>
      <protection locked="0"/>
    </xf>
    <xf numFmtId="0" fontId="7" fillId="4" borderId="13" xfId="0" applyFont="1" applyFill="1" applyBorder="1" applyAlignment="1" applyProtection="1"/>
    <xf numFmtId="43" fontId="7" fillId="4" borderId="13" xfId="0" applyNumberFormat="1" applyFont="1" applyFill="1" applyBorder="1" applyAlignment="1" applyProtection="1"/>
    <xf numFmtId="2" fontId="11" fillId="0" borderId="17" xfId="1" applyNumberFormat="1" applyFont="1" applyFill="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2" fontId="11" fillId="0" borderId="3" xfId="1" applyNumberFormat="1" applyFont="1" applyFill="1"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8" xfId="0" applyBorder="1" applyAlignment="1" applyProtection="1">
      <alignment horizontal="center" vertical="center" wrapText="1"/>
    </xf>
    <xf numFmtId="165" fontId="11" fillId="3" borderId="17" xfId="1" applyNumberFormat="1" applyFont="1" applyFill="1" applyBorder="1" applyAlignment="1" applyProtection="1">
      <alignment horizontal="center" vertical="center" wrapText="1"/>
    </xf>
    <xf numFmtId="0" fontId="0" fillId="2" borderId="13" xfId="0" applyFont="1" applyFill="1" applyBorder="1" applyAlignment="1" applyProtection="1">
      <alignment horizontal="left" vertical="center"/>
    </xf>
    <xf numFmtId="0" fontId="0" fillId="2" borderId="14" xfId="0" applyFont="1" applyFill="1" applyBorder="1" applyAlignment="1" applyProtection="1">
      <alignment horizontal="left" vertical="center"/>
    </xf>
    <xf numFmtId="0" fontId="0" fillId="2" borderId="15" xfId="0" applyFont="1" applyFill="1" applyBorder="1" applyAlignment="1" applyProtection="1">
      <alignment horizontal="left" vertical="center"/>
    </xf>
  </cellXfs>
  <cellStyles count="3">
    <cellStyle name="Komma" xfId="1" builtinId="3"/>
    <cellStyle name="Standard" xfId="0" builtinId="0"/>
    <cellStyle name="Standard_Vollständigkeits- und Eigungsprüfung" xfId="2"/>
  </cellStyles>
  <dxfs count="19">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45"/>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2"/>
  <sheetViews>
    <sheetView tabSelected="1" topLeftCell="A4" zoomScale="85" zoomScaleNormal="85" workbookViewId="0">
      <selection activeCell="B4" sqref="B4"/>
    </sheetView>
  </sheetViews>
  <sheetFormatPr baseColWidth="10" defaultColWidth="11.19921875" defaultRowHeight="13.8" x14ac:dyDescent="0.25"/>
  <cols>
    <col min="1" max="1" width="0.3984375" style="10" customWidth="1"/>
    <col min="2" max="2" width="34" style="10" customWidth="1"/>
    <col min="3" max="3" width="39" style="10" customWidth="1"/>
    <col min="4" max="4" width="7.69921875" style="10" customWidth="1"/>
    <col min="5" max="5" width="17.59765625" style="10" customWidth="1"/>
    <col min="6" max="13" width="11.69921875" style="10" customWidth="1"/>
    <col min="14" max="14" width="11.19921875" style="10"/>
    <col min="15" max="15" width="20.69921875" style="10" customWidth="1"/>
    <col min="16" max="16384" width="11.19921875" style="10"/>
  </cols>
  <sheetData>
    <row r="1" spans="1:18" hidden="1" x14ac:dyDescent="0.25">
      <c r="A1" s="10" t="s">
        <v>0</v>
      </c>
      <c r="H1" s="10">
        <v>2</v>
      </c>
      <c r="M1" s="10">
        <v>12</v>
      </c>
      <c r="N1" s="10">
        <f>SUM(H1:M1)</f>
        <v>14</v>
      </c>
    </row>
    <row r="2" spans="1:18" hidden="1" x14ac:dyDescent="0.25">
      <c r="H2" s="11">
        <f>H1/$N$1</f>
        <v>0.14285714285714285</v>
      </c>
      <c r="I2" s="11"/>
      <c r="J2" s="11"/>
      <c r="K2" s="11"/>
      <c r="L2" s="11"/>
      <c r="M2" s="11">
        <f>M1/$N$1</f>
        <v>0.8571428571428571</v>
      </c>
      <c r="N2" s="11">
        <f>N1/$N$1</f>
        <v>1</v>
      </c>
    </row>
    <row r="3" spans="1:18" hidden="1" x14ac:dyDescent="0.25"/>
    <row r="4" spans="1:18" ht="22.8" x14ac:dyDescent="0.4">
      <c r="B4" s="12" t="s">
        <v>1</v>
      </c>
    </row>
    <row r="5" spans="1:18" ht="18" customHeight="1" x14ac:dyDescent="0.3">
      <c r="A5" s="10" t="s">
        <v>0</v>
      </c>
      <c r="B5" s="82" t="s">
        <v>2</v>
      </c>
      <c r="C5" s="83"/>
      <c r="D5" s="83"/>
      <c r="E5" s="83"/>
      <c r="F5" s="83"/>
      <c r="G5" s="83"/>
      <c r="H5" s="83"/>
      <c r="I5" s="83"/>
      <c r="J5" s="83"/>
      <c r="K5" s="83"/>
      <c r="L5" s="83"/>
      <c r="M5" s="83"/>
    </row>
    <row r="6" spans="1:18" x14ac:dyDescent="0.25">
      <c r="B6" s="13" t="s">
        <v>3</v>
      </c>
    </row>
    <row r="7" spans="1:18" ht="162.75" customHeight="1" x14ac:dyDescent="0.25">
      <c r="B7" s="92" t="s">
        <v>60</v>
      </c>
      <c r="C7" s="92"/>
      <c r="D7" s="92"/>
      <c r="E7" s="92"/>
      <c r="F7" s="92"/>
      <c r="G7" s="92"/>
      <c r="H7" s="92"/>
      <c r="I7" s="92"/>
      <c r="J7" s="92"/>
      <c r="K7" s="92"/>
      <c r="L7" s="92"/>
      <c r="M7" s="92"/>
      <c r="N7" s="92"/>
      <c r="O7" s="92"/>
      <c r="P7" s="1"/>
      <c r="Q7" s="1"/>
      <c r="R7" s="1"/>
    </row>
    <row r="8" spans="1:18" ht="21" customHeight="1" x14ac:dyDescent="0.25">
      <c r="B8" s="93" t="s">
        <v>4</v>
      </c>
      <c r="C8" s="93"/>
      <c r="D8" s="93"/>
      <c r="E8" s="93"/>
      <c r="F8" s="93"/>
      <c r="G8" s="93"/>
      <c r="H8" s="93"/>
      <c r="I8" s="93"/>
      <c r="J8" s="93"/>
      <c r="K8" s="93"/>
      <c r="L8" s="93"/>
      <c r="M8" s="93"/>
      <c r="N8" s="93"/>
      <c r="O8" s="93"/>
      <c r="P8" s="2"/>
      <c r="Q8" s="2"/>
      <c r="R8" s="2"/>
    </row>
    <row r="9" spans="1:18" ht="8.4" customHeight="1" x14ac:dyDescent="0.25">
      <c r="B9" s="14"/>
    </row>
    <row r="10" spans="1:18" x14ac:dyDescent="0.25">
      <c r="B10" s="37" t="s">
        <v>5</v>
      </c>
      <c r="C10" s="37"/>
      <c r="D10" s="37"/>
      <c r="E10" s="37"/>
      <c r="F10" s="37"/>
      <c r="G10" s="37"/>
      <c r="H10" s="38"/>
      <c r="I10" s="38"/>
      <c r="J10" s="38"/>
      <c r="K10" s="38"/>
      <c r="L10" s="38"/>
      <c r="M10" s="39"/>
    </row>
    <row r="11" spans="1:18" s="15" customFormat="1" ht="28.2" customHeight="1" x14ac:dyDescent="0.25">
      <c r="B11" s="40" t="s">
        <v>6</v>
      </c>
      <c r="C11" s="105"/>
      <c r="D11" s="105"/>
      <c r="E11" s="41"/>
      <c r="F11" s="41"/>
      <c r="G11" s="41"/>
      <c r="H11" s="94" t="s">
        <v>7</v>
      </c>
      <c r="I11" s="94"/>
      <c r="J11" s="94"/>
      <c r="K11" s="94"/>
      <c r="L11" s="94"/>
      <c r="M11" s="94"/>
      <c r="N11" s="94"/>
      <c r="O11" s="42">
        <f>N51</f>
        <v>50000</v>
      </c>
    </row>
    <row r="12" spans="1:18" s="15" customFormat="1" ht="20.100000000000001" customHeight="1" x14ac:dyDescent="0.25">
      <c r="B12" s="41" t="s">
        <v>8</v>
      </c>
      <c r="C12" s="91"/>
      <c r="D12" s="91"/>
      <c r="E12" s="41"/>
      <c r="F12" s="41"/>
      <c r="G12" s="41"/>
      <c r="H12" s="86"/>
      <c r="I12" s="86"/>
      <c r="J12" s="86"/>
      <c r="K12" s="86"/>
      <c r="L12" s="86"/>
      <c r="M12" s="86"/>
      <c r="N12" s="86"/>
      <c r="O12" s="87"/>
    </row>
    <row r="13" spans="1:18" s="15" customFormat="1" ht="20.100000000000001" customHeight="1" x14ac:dyDescent="0.25">
      <c r="B13" s="41" t="s">
        <v>9</v>
      </c>
      <c r="C13" s="91"/>
      <c r="D13" s="91"/>
      <c r="E13" s="41"/>
      <c r="F13" s="64"/>
      <c r="G13" s="41"/>
      <c r="H13" s="41"/>
      <c r="I13" s="41"/>
      <c r="J13" s="41"/>
      <c r="K13" s="41"/>
      <c r="L13" s="41"/>
      <c r="M13" s="43"/>
    </row>
    <row r="14" spans="1:18" x14ac:dyDescent="0.25">
      <c r="F14" s="97" t="s">
        <v>10</v>
      </c>
      <c r="G14" s="98"/>
      <c r="H14" s="98"/>
      <c r="I14" s="98"/>
      <c r="J14" s="98"/>
      <c r="K14" s="98"/>
      <c r="L14" s="98"/>
      <c r="M14" s="99"/>
      <c r="N14" s="103" t="s">
        <v>11</v>
      </c>
      <c r="O14" s="104"/>
    </row>
    <row r="15" spans="1:18" ht="27.6" x14ac:dyDescent="0.25">
      <c r="F15" s="16" t="s">
        <v>12</v>
      </c>
      <c r="G15" s="16" t="s">
        <v>13</v>
      </c>
      <c r="H15" s="16" t="s">
        <v>14</v>
      </c>
      <c r="I15" s="16" t="s">
        <v>15</v>
      </c>
      <c r="J15" s="16" t="s">
        <v>16</v>
      </c>
      <c r="K15" s="16" t="s">
        <v>17</v>
      </c>
      <c r="L15" s="16" t="s">
        <v>18</v>
      </c>
      <c r="M15" s="17" t="s">
        <v>19</v>
      </c>
      <c r="N15" s="18" t="s">
        <v>20</v>
      </c>
      <c r="O15" s="44" t="s">
        <v>21</v>
      </c>
      <c r="R15" s="65"/>
    </row>
    <row r="16" spans="1:18" x14ac:dyDescent="0.25">
      <c r="B16" s="19" t="s">
        <v>22</v>
      </c>
      <c r="C16" s="19"/>
      <c r="D16" s="20" t="s">
        <v>23</v>
      </c>
      <c r="E16" s="45" t="s">
        <v>24</v>
      </c>
      <c r="F16" s="21"/>
      <c r="G16" s="21"/>
      <c r="H16" s="21"/>
      <c r="I16" s="21"/>
      <c r="J16" s="21"/>
      <c r="K16" s="21"/>
      <c r="L16" s="21"/>
      <c r="M16" s="21"/>
      <c r="N16" s="22"/>
      <c r="O16" s="22"/>
    </row>
    <row r="17" spans="1:15" x14ac:dyDescent="0.25">
      <c r="B17" s="23" t="s">
        <v>25</v>
      </c>
      <c r="C17" s="23" t="s">
        <v>26</v>
      </c>
      <c r="D17" s="24"/>
      <c r="E17" s="46" t="s">
        <v>27</v>
      </c>
      <c r="F17" s="25"/>
      <c r="G17" s="25"/>
      <c r="H17" s="25"/>
      <c r="I17" s="25"/>
      <c r="J17" s="25"/>
      <c r="K17" s="25"/>
      <c r="L17" s="25"/>
      <c r="M17" s="25"/>
      <c r="N17" s="26"/>
      <c r="O17" s="26"/>
    </row>
    <row r="18" spans="1:15" ht="6.75" customHeight="1" x14ac:dyDescent="0.25">
      <c r="B18" s="27"/>
      <c r="C18" s="27"/>
      <c r="D18" s="28"/>
      <c r="E18" s="29"/>
      <c r="F18" s="30"/>
      <c r="G18" s="30"/>
      <c r="H18" s="30"/>
      <c r="I18" s="30"/>
      <c r="J18" s="30"/>
      <c r="K18" s="30"/>
      <c r="L18" s="30"/>
      <c r="M18" s="30"/>
      <c r="N18" s="31"/>
      <c r="O18" s="31"/>
    </row>
    <row r="19" spans="1:15" x14ac:dyDescent="0.25">
      <c r="A19" s="10">
        <v>3000</v>
      </c>
      <c r="B19" s="32" t="s">
        <v>28</v>
      </c>
      <c r="C19" s="47"/>
      <c r="D19" s="48"/>
      <c r="E19" s="108"/>
      <c r="F19" s="49"/>
      <c r="G19" s="49"/>
      <c r="H19" s="49"/>
      <c r="I19" s="49"/>
      <c r="J19" s="49"/>
      <c r="K19" s="49"/>
      <c r="L19" s="49"/>
      <c r="M19" s="114" t="s">
        <v>29</v>
      </c>
      <c r="N19" s="67">
        <f>SUM(F19:L19)</f>
        <v>0</v>
      </c>
      <c r="O19" s="68">
        <f>E19*N19</f>
        <v>0</v>
      </c>
    </row>
    <row r="20" spans="1:15" x14ac:dyDescent="0.25">
      <c r="B20" s="32" t="s">
        <v>30</v>
      </c>
      <c r="C20" s="47"/>
      <c r="D20" s="48"/>
      <c r="E20" s="109"/>
      <c r="F20" s="49"/>
      <c r="G20" s="49"/>
      <c r="H20" s="49"/>
      <c r="I20" s="49"/>
      <c r="J20" s="49"/>
      <c r="K20" s="49"/>
      <c r="L20" s="49"/>
      <c r="M20" s="112"/>
      <c r="N20" s="67">
        <f>SUM(F20:L20)</f>
        <v>0</v>
      </c>
      <c r="O20" s="68">
        <f>E19*N20</f>
        <v>0</v>
      </c>
    </row>
    <row r="21" spans="1:15" x14ac:dyDescent="0.25">
      <c r="A21" s="10">
        <v>1500</v>
      </c>
      <c r="B21" s="32" t="s">
        <v>31</v>
      </c>
      <c r="C21" s="47"/>
      <c r="D21" s="48"/>
      <c r="E21" s="109"/>
      <c r="F21" s="49"/>
      <c r="G21" s="49"/>
      <c r="H21" s="49"/>
      <c r="I21" s="49"/>
      <c r="J21" s="49"/>
      <c r="K21" s="49"/>
      <c r="L21" s="49"/>
      <c r="M21" s="112"/>
      <c r="N21" s="67">
        <f>SUM(F21:L21)</f>
        <v>0</v>
      </c>
      <c r="O21" s="68">
        <f>E19*N21</f>
        <v>0</v>
      </c>
    </row>
    <row r="22" spans="1:15" x14ac:dyDescent="0.25">
      <c r="A22" s="10">
        <v>3000</v>
      </c>
      <c r="B22" s="32" t="s">
        <v>32</v>
      </c>
      <c r="C22" s="47"/>
      <c r="D22" s="48"/>
      <c r="E22" s="109"/>
      <c r="F22" s="49"/>
      <c r="G22" s="49"/>
      <c r="H22" s="49"/>
      <c r="I22" s="49"/>
      <c r="J22" s="49"/>
      <c r="K22" s="49"/>
      <c r="L22" s="49"/>
      <c r="M22" s="112"/>
      <c r="N22" s="67">
        <f>SUM(F22:L22)</f>
        <v>0</v>
      </c>
      <c r="O22" s="68">
        <f>E19*N22</f>
        <v>0</v>
      </c>
    </row>
    <row r="23" spans="1:15" x14ac:dyDescent="0.25">
      <c r="B23" s="33" t="s">
        <v>33</v>
      </c>
      <c r="C23" s="47"/>
      <c r="D23" s="48"/>
      <c r="E23" s="110"/>
      <c r="F23" s="49"/>
      <c r="G23" s="49"/>
      <c r="H23" s="49"/>
      <c r="I23" s="49"/>
      <c r="J23" s="49"/>
      <c r="K23" s="49"/>
      <c r="L23" s="49"/>
      <c r="M23" s="113"/>
      <c r="N23" s="67">
        <f>SUM(F23:L23)</f>
        <v>0</v>
      </c>
      <c r="O23" s="68">
        <f>E19*N23</f>
        <v>0</v>
      </c>
    </row>
    <row r="24" spans="1:15" s="4" customFormat="1" x14ac:dyDescent="0.25">
      <c r="B24" s="50" t="s">
        <v>34</v>
      </c>
      <c r="C24" s="50"/>
      <c r="D24" s="51"/>
      <c r="E24" s="52"/>
      <c r="F24" s="53">
        <f t="shared" ref="F24:O24" si="0">SUM(F19:F23)</f>
        <v>0</v>
      </c>
      <c r="G24" s="53">
        <f t="shared" si="0"/>
        <v>0</v>
      </c>
      <c r="H24" s="53">
        <f t="shared" si="0"/>
        <v>0</v>
      </c>
      <c r="I24" s="53">
        <f t="shared" si="0"/>
        <v>0</v>
      </c>
      <c r="J24" s="53">
        <f t="shared" si="0"/>
        <v>0</v>
      </c>
      <c r="K24" s="53">
        <f t="shared" si="0"/>
        <v>0</v>
      </c>
      <c r="L24" s="53">
        <f t="shared" si="0"/>
        <v>0</v>
      </c>
      <c r="M24" s="53">
        <f t="shared" si="0"/>
        <v>0</v>
      </c>
      <c r="N24" s="69">
        <f>SUM(N19:N23)</f>
        <v>0</v>
      </c>
      <c r="O24" s="70">
        <f t="shared" si="0"/>
        <v>0</v>
      </c>
    </row>
    <row r="25" spans="1:15" s="4" customFormat="1" ht="6" customHeight="1" x14ac:dyDescent="0.25">
      <c r="B25" s="54"/>
      <c r="C25" s="54"/>
      <c r="D25" s="55"/>
      <c r="E25" s="54"/>
      <c r="F25" s="56"/>
      <c r="G25" s="56"/>
      <c r="H25" s="56"/>
      <c r="I25" s="56"/>
      <c r="J25" s="56"/>
      <c r="K25" s="56"/>
      <c r="L25" s="56"/>
      <c r="M25" s="57"/>
      <c r="N25" s="58"/>
      <c r="O25" s="58"/>
    </row>
    <row r="26" spans="1:15" x14ac:dyDescent="0.25">
      <c r="B26" s="19" t="s">
        <v>35</v>
      </c>
      <c r="C26" s="19"/>
      <c r="D26" s="20" t="s">
        <v>23</v>
      </c>
      <c r="E26" s="45" t="s">
        <v>24</v>
      </c>
      <c r="F26" s="21"/>
      <c r="G26" s="21"/>
      <c r="H26" s="21"/>
      <c r="I26" s="21"/>
      <c r="J26" s="21"/>
      <c r="K26" s="21"/>
      <c r="L26" s="21"/>
      <c r="M26" s="21"/>
      <c r="N26" s="22"/>
      <c r="O26" s="22"/>
    </row>
    <row r="27" spans="1:15" x14ac:dyDescent="0.25">
      <c r="B27" s="23" t="s">
        <v>25</v>
      </c>
      <c r="C27" s="23" t="s">
        <v>36</v>
      </c>
      <c r="D27" s="24"/>
      <c r="E27" s="46" t="s">
        <v>27</v>
      </c>
      <c r="F27" s="25"/>
      <c r="G27" s="25"/>
      <c r="H27" s="25"/>
      <c r="I27" s="25"/>
      <c r="J27" s="25"/>
      <c r="K27" s="25"/>
      <c r="L27" s="25"/>
      <c r="M27" s="25"/>
      <c r="N27" s="26"/>
      <c r="O27" s="26"/>
    </row>
    <row r="28" spans="1:15" x14ac:dyDescent="0.25">
      <c r="A28" s="10">
        <v>300</v>
      </c>
      <c r="B28" s="47"/>
      <c r="C28" s="47"/>
      <c r="D28" s="59" t="s">
        <v>37</v>
      </c>
      <c r="E28" s="111">
        <f>E19</f>
        <v>0</v>
      </c>
      <c r="F28" s="49"/>
      <c r="G28" s="49"/>
      <c r="H28" s="49"/>
      <c r="I28" s="49"/>
      <c r="J28" s="49"/>
      <c r="K28" s="49"/>
      <c r="L28" s="49"/>
      <c r="M28" s="114" t="s">
        <v>29</v>
      </c>
      <c r="N28" s="67">
        <f t="shared" ref="N28:N33" si="1">SUM(F28:L28)</f>
        <v>0</v>
      </c>
      <c r="O28" s="68">
        <f>E19*N28</f>
        <v>0</v>
      </c>
    </row>
    <row r="29" spans="1:15" x14ac:dyDescent="0.25">
      <c r="B29" s="47"/>
      <c r="C29" s="47"/>
      <c r="D29" s="59" t="s">
        <v>38</v>
      </c>
      <c r="E29" s="112"/>
      <c r="F29" s="49"/>
      <c r="G29" s="49"/>
      <c r="H29" s="49"/>
      <c r="I29" s="49"/>
      <c r="J29" s="49"/>
      <c r="K29" s="49"/>
      <c r="L29" s="49"/>
      <c r="M29" s="112"/>
      <c r="N29" s="67">
        <f t="shared" si="1"/>
        <v>0</v>
      </c>
      <c r="O29" s="68">
        <f>E19*N29</f>
        <v>0</v>
      </c>
    </row>
    <row r="30" spans="1:15" x14ac:dyDescent="0.25">
      <c r="B30" s="47"/>
      <c r="C30" s="47"/>
      <c r="D30" s="59" t="s">
        <v>39</v>
      </c>
      <c r="E30" s="112"/>
      <c r="F30" s="49"/>
      <c r="G30" s="49"/>
      <c r="H30" s="49"/>
      <c r="I30" s="49"/>
      <c r="J30" s="49"/>
      <c r="K30" s="49"/>
      <c r="L30" s="49"/>
      <c r="M30" s="112"/>
      <c r="N30" s="67">
        <f t="shared" si="1"/>
        <v>0</v>
      </c>
      <c r="O30" s="68">
        <f>E19*N30</f>
        <v>0</v>
      </c>
    </row>
    <row r="31" spans="1:15" x14ac:dyDescent="0.25">
      <c r="B31" s="47"/>
      <c r="C31" s="47"/>
      <c r="D31" s="59" t="s">
        <v>40</v>
      </c>
      <c r="E31" s="112"/>
      <c r="F31" s="49"/>
      <c r="G31" s="49"/>
      <c r="H31" s="49"/>
      <c r="I31" s="49"/>
      <c r="J31" s="49"/>
      <c r="K31" s="49"/>
      <c r="L31" s="49"/>
      <c r="M31" s="112"/>
      <c r="N31" s="67">
        <f t="shared" si="1"/>
        <v>0</v>
      </c>
      <c r="O31" s="68">
        <f>E19*N31</f>
        <v>0</v>
      </c>
    </row>
    <row r="32" spans="1:15" x14ac:dyDescent="0.25">
      <c r="B32" s="47"/>
      <c r="C32" s="47"/>
      <c r="D32" s="59" t="s">
        <v>41</v>
      </c>
      <c r="E32" s="112"/>
      <c r="F32" s="49"/>
      <c r="G32" s="49"/>
      <c r="H32" s="49"/>
      <c r="I32" s="49"/>
      <c r="J32" s="49"/>
      <c r="K32" s="49"/>
      <c r="L32" s="49"/>
      <c r="M32" s="112"/>
      <c r="N32" s="67">
        <f t="shared" si="1"/>
        <v>0</v>
      </c>
      <c r="O32" s="68">
        <f>E19*N32</f>
        <v>0</v>
      </c>
    </row>
    <row r="33" spans="2:16" x14ac:dyDescent="0.25">
      <c r="B33" s="47"/>
      <c r="C33" s="47"/>
      <c r="D33" s="59" t="s">
        <v>42</v>
      </c>
      <c r="E33" s="113"/>
      <c r="F33" s="49"/>
      <c r="G33" s="49"/>
      <c r="H33" s="49"/>
      <c r="I33" s="49"/>
      <c r="J33" s="49"/>
      <c r="K33" s="49"/>
      <c r="L33" s="49"/>
      <c r="M33" s="113"/>
      <c r="N33" s="67">
        <f t="shared" si="1"/>
        <v>0</v>
      </c>
      <c r="O33" s="68">
        <f>E19*N33</f>
        <v>0</v>
      </c>
    </row>
    <row r="34" spans="2:16" s="4" customFormat="1" x14ac:dyDescent="0.25">
      <c r="B34" s="50" t="s">
        <v>43</v>
      </c>
      <c r="C34" s="50"/>
      <c r="D34" s="60"/>
      <c r="E34" s="52"/>
      <c r="F34" s="53">
        <f>SUM(F28:F33)</f>
        <v>0</v>
      </c>
      <c r="G34" s="53">
        <f t="shared" ref="G34" si="2">SUM(G28:G33)</f>
        <v>0</v>
      </c>
      <c r="H34" s="53">
        <f t="shared" ref="H34:O34" si="3">SUM(H28:H33)</f>
        <v>0</v>
      </c>
      <c r="I34" s="53">
        <f t="shared" si="3"/>
        <v>0</v>
      </c>
      <c r="J34" s="53">
        <f t="shared" ref="J34:K34" si="4">SUM(J28:J33)</f>
        <v>0</v>
      </c>
      <c r="K34" s="53">
        <f t="shared" si="4"/>
        <v>0</v>
      </c>
      <c r="L34" s="53">
        <f t="shared" si="3"/>
        <v>0</v>
      </c>
      <c r="M34" s="53">
        <f t="shared" si="3"/>
        <v>0</v>
      </c>
      <c r="N34" s="69">
        <f>SUM(N28:N33)</f>
        <v>0</v>
      </c>
      <c r="O34" s="70">
        <f t="shared" si="3"/>
        <v>0</v>
      </c>
    </row>
    <row r="35" spans="2:16" s="4" customFormat="1" ht="6" customHeight="1" x14ac:dyDescent="0.25">
      <c r="B35" s="54"/>
      <c r="C35" s="54"/>
      <c r="D35" s="54"/>
      <c r="E35" s="54"/>
      <c r="F35" s="56"/>
      <c r="G35" s="56"/>
      <c r="H35" s="56"/>
      <c r="I35" s="56"/>
      <c r="J35" s="56"/>
      <c r="K35" s="56"/>
      <c r="L35" s="56"/>
      <c r="M35" s="57"/>
      <c r="N35" s="58"/>
      <c r="O35" s="58"/>
    </row>
    <row r="36" spans="2:16" s="4" customFormat="1" x14ac:dyDescent="0.25">
      <c r="B36" s="61" t="s">
        <v>44</v>
      </c>
      <c r="C36" s="62"/>
      <c r="D36" s="62"/>
      <c r="E36" s="62"/>
      <c r="F36" s="71">
        <f t="shared" ref="F36:L36" si="5">F24+F34</f>
        <v>0</v>
      </c>
      <c r="G36" s="71">
        <f t="shared" si="5"/>
        <v>0</v>
      </c>
      <c r="H36" s="71">
        <f t="shared" si="5"/>
        <v>0</v>
      </c>
      <c r="I36" s="71">
        <f t="shared" si="5"/>
        <v>0</v>
      </c>
      <c r="J36" s="71">
        <f t="shared" si="5"/>
        <v>0</v>
      </c>
      <c r="K36" s="71">
        <f t="shared" si="5"/>
        <v>0</v>
      </c>
      <c r="L36" s="71">
        <f t="shared" si="5"/>
        <v>0</v>
      </c>
      <c r="M36" s="71">
        <v>1000</v>
      </c>
      <c r="N36" s="72">
        <f>N24+N34+M36</f>
        <v>1000</v>
      </c>
      <c r="O36" s="73">
        <f>SUM(O24)+O34+(N36*E19)</f>
        <v>0</v>
      </c>
    </row>
    <row r="37" spans="2:16" s="4" customFormat="1" x14ac:dyDescent="0.25">
      <c r="B37" s="34" t="s">
        <v>45</v>
      </c>
      <c r="C37" s="34"/>
      <c r="D37" s="34"/>
      <c r="E37" s="34"/>
      <c r="F37" s="74">
        <v>2000</v>
      </c>
      <c r="G37" s="74">
        <v>10000</v>
      </c>
      <c r="H37" s="74">
        <v>4000</v>
      </c>
      <c r="I37" s="74">
        <v>3000</v>
      </c>
      <c r="J37" s="74">
        <v>10000</v>
      </c>
      <c r="K37" s="74">
        <v>20000</v>
      </c>
      <c r="L37" s="74">
        <v>1000</v>
      </c>
      <c r="M37" s="74">
        <v>0</v>
      </c>
      <c r="N37" s="75"/>
      <c r="O37" s="76">
        <f>SUM(F37:M37)</f>
        <v>50000</v>
      </c>
    </row>
    <row r="38" spans="2:16" x14ac:dyDescent="0.25">
      <c r="C38" s="35"/>
      <c r="P38" s="4"/>
    </row>
    <row r="39" spans="2:16" ht="27.6" customHeight="1" x14ac:dyDescent="0.25">
      <c r="B39" s="84" t="s">
        <v>46</v>
      </c>
      <c r="C39" s="84"/>
      <c r="D39" s="84"/>
      <c r="E39" s="84"/>
      <c r="F39" s="84"/>
      <c r="G39" s="84"/>
      <c r="H39" s="84"/>
      <c r="I39" s="84"/>
      <c r="J39" s="84"/>
      <c r="K39" s="84"/>
      <c r="L39" s="84"/>
      <c r="M39" s="84"/>
      <c r="N39" s="84"/>
      <c r="O39" s="84"/>
      <c r="P39" s="4"/>
    </row>
    <row r="40" spans="2:16" ht="9" customHeight="1" x14ac:dyDescent="0.25">
      <c r="C40" s="35"/>
      <c r="H40" s="36"/>
      <c r="I40" s="36"/>
      <c r="J40" s="36"/>
      <c r="K40" s="36"/>
      <c r="L40" s="36"/>
      <c r="M40" s="36"/>
      <c r="N40" s="36"/>
      <c r="O40" s="36"/>
      <c r="P40" s="5"/>
    </row>
    <row r="41" spans="2:16" ht="15" customHeight="1" x14ac:dyDescent="0.25">
      <c r="B41" s="10" t="s">
        <v>47</v>
      </c>
      <c r="C41" s="10" t="s">
        <v>48</v>
      </c>
      <c r="H41" s="100" t="s">
        <v>49</v>
      </c>
      <c r="I41" s="100"/>
      <c r="J41" s="100"/>
      <c r="K41" s="100"/>
      <c r="L41" s="100"/>
      <c r="M41" s="100"/>
      <c r="N41" s="101"/>
      <c r="O41" s="101"/>
      <c r="P41" s="36"/>
    </row>
    <row r="42" spans="2:16" ht="15.6" customHeight="1" x14ac:dyDescent="0.25">
      <c r="B42" s="77"/>
      <c r="C42" s="79"/>
      <c r="D42" s="6"/>
      <c r="H42" s="102" t="s">
        <v>50</v>
      </c>
      <c r="I42" s="102"/>
      <c r="J42" s="102"/>
      <c r="K42" s="102"/>
      <c r="L42" s="102"/>
      <c r="M42" s="102"/>
      <c r="N42" s="95" t="s">
        <v>21</v>
      </c>
      <c r="O42" s="96"/>
      <c r="P42" s="36"/>
    </row>
    <row r="43" spans="2:16" ht="15.6" customHeight="1" x14ac:dyDescent="0.25">
      <c r="B43" s="78"/>
      <c r="C43" s="80"/>
      <c r="D43" s="6"/>
      <c r="H43" s="81" t="s">
        <v>51</v>
      </c>
      <c r="I43" s="81"/>
      <c r="J43" s="81"/>
      <c r="K43" s="81"/>
      <c r="L43" s="81"/>
      <c r="M43" s="81"/>
      <c r="N43" s="85">
        <f>(F36*E19)+F37</f>
        <v>2000</v>
      </c>
      <c r="O43" s="81"/>
      <c r="P43" s="36"/>
    </row>
    <row r="44" spans="2:16" ht="15.6" customHeight="1" x14ac:dyDescent="0.25">
      <c r="B44" s="78"/>
      <c r="C44" s="80"/>
      <c r="D44" s="6"/>
      <c r="H44" s="88" t="s">
        <v>52</v>
      </c>
      <c r="I44" s="89"/>
      <c r="J44" s="89"/>
      <c r="K44" s="89"/>
      <c r="L44" s="89"/>
      <c r="M44" s="90"/>
      <c r="N44" s="85">
        <f>(G36*E19)+G37</f>
        <v>10000</v>
      </c>
      <c r="O44" s="81"/>
      <c r="P44" s="36"/>
    </row>
    <row r="45" spans="2:16" ht="15.6" customHeight="1" x14ac:dyDescent="0.25">
      <c r="B45" s="66"/>
      <c r="C45" s="63"/>
      <c r="D45" s="6"/>
      <c r="H45" s="88" t="s">
        <v>53</v>
      </c>
      <c r="I45" s="89"/>
      <c r="J45" s="89"/>
      <c r="K45" s="89"/>
      <c r="L45" s="89"/>
      <c r="M45" s="90"/>
      <c r="N45" s="85">
        <f>(H36*E19)+H37</f>
        <v>4000</v>
      </c>
      <c r="O45" s="81"/>
      <c r="P45" s="36"/>
    </row>
    <row r="46" spans="2:16" ht="15.6" customHeight="1" x14ac:dyDescent="0.25">
      <c r="B46" s="66"/>
      <c r="C46" s="8" t="s">
        <v>54</v>
      </c>
      <c r="D46" s="6"/>
      <c r="H46" s="88" t="s">
        <v>55</v>
      </c>
      <c r="I46" s="89"/>
      <c r="J46" s="89"/>
      <c r="K46" s="89"/>
      <c r="L46" s="89"/>
      <c r="M46" s="90"/>
      <c r="N46" s="85">
        <f>(I36*E19)+I37</f>
        <v>3000</v>
      </c>
      <c r="O46" s="81"/>
      <c r="P46" s="36"/>
    </row>
    <row r="47" spans="2:16" ht="15.6" customHeight="1" x14ac:dyDescent="0.25">
      <c r="B47" s="66"/>
      <c r="C47" s="79"/>
      <c r="D47" s="9"/>
      <c r="E47" s="4"/>
      <c r="F47" s="4"/>
      <c r="G47" s="4"/>
      <c r="H47" s="88" t="s">
        <v>56</v>
      </c>
      <c r="I47" s="89"/>
      <c r="J47" s="89"/>
      <c r="K47" s="89"/>
      <c r="L47" s="89"/>
      <c r="M47" s="90"/>
      <c r="N47" s="85">
        <f>(J36*E19)+J37</f>
        <v>10000</v>
      </c>
      <c r="O47" s="81"/>
      <c r="P47" s="36"/>
    </row>
    <row r="48" spans="2:16" ht="15.9" customHeight="1" x14ac:dyDescent="0.25">
      <c r="B48" s="3"/>
      <c r="C48" s="80"/>
      <c r="D48" s="7"/>
      <c r="H48" s="88" t="s">
        <v>57</v>
      </c>
      <c r="I48" s="89"/>
      <c r="J48" s="89"/>
      <c r="K48" s="89"/>
      <c r="L48" s="89"/>
      <c r="M48" s="90"/>
      <c r="N48" s="85">
        <f>(K36*E19)+K37</f>
        <v>20000</v>
      </c>
      <c r="O48" s="81"/>
    </row>
    <row r="49" spans="2:16" ht="15.9" customHeight="1" x14ac:dyDescent="0.25">
      <c r="B49" s="3"/>
      <c r="C49" s="80"/>
      <c r="D49" s="7"/>
      <c r="H49" s="88" t="s">
        <v>58</v>
      </c>
      <c r="I49" s="89"/>
      <c r="J49" s="89"/>
      <c r="K49" s="89"/>
      <c r="L49" s="89"/>
      <c r="M49" s="90"/>
      <c r="N49" s="85">
        <f>(L36*E19)+L37</f>
        <v>1000</v>
      </c>
      <c r="O49" s="81"/>
    </row>
    <row r="50" spans="2:16" ht="15.9" customHeight="1" x14ac:dyDescent="0.25">
      <c r="C50" s="63"/>
      <c r="D50" s="7"/>
      <c r="H50" s="115" t="s">
        <v>59</v>
      </c>
      <c r="I50" s="116"/>
      <c r="J50" s="116"/>
      <c r="K50" s="116"/>
      <c r="L50" s="116"/>
      <c r="M50" s="117"/>
      <c r="N50" s="85">
        <f>M36*E19</f>
        <v>0</v>
      </c>
      <c r="O50" s="81"/>
    </row>
    <row r="51" spans="2:16" ht="15.9" customHeight="1" x14ac:dyDescent="0.25">
      <c r="C51" s="8" t="s">
        <v>54</v>
      </c>
      <c r="D51" s="9"/>
      <c r="H51" s="106" t="s">
        <v>11</v>
      </c>
      <c r="I51" s="98"/>
      <c r="J51" s="98"/>
      <c r="K51" s="98"/>
      <c r="L51" s="98"/>
      <c r="M51" s="99"/>
      <c r="N51" s="107">
        <f>SUM(N43:O50)</f>
        <v>50000</v>
      </c>
      <c r="O51" s="99"/>
      <c r="P51" s="36"/>
    </row>
    <row r="52" spans="2:16" x14ac:dyDescent="0.25">
      <c r="P52" s="36"/>
    </row>
  </sheetData>
  <sheetProtection algorithmName="SHA-512" hashValue="6I6kybV5fKh3Dr4UNE2PFPHD58AcfNch2UR6bfmGkE9fSQIFid1LDRs3fcff9p7fA2evQjYFDHmZ1avpFe2Lyg==" saltValue="pAnYSUxFVegSWYpehxuayA==" spinCount="100000" sheet="1" objects="1" scenarios="1"/>
  <mergeCells count="39">
    <mergeCell ref="H51:M51"/>
    <mergeCell ref="N51:O51"/>
    <mergeCell ref="E19:E23"/>
    <mergeCell ref="E28:E33"/>
    <mergeCell ref="M19:M23"/>
    <mergeCell ref="M28:M33"/>
    <mergeCell ref="N50:O50"/>
    <mergeCell ref="H50:M50"/>
    <mergeCell ref="N49:O49"/>
    <mergeCell ref="H49:M49"/>
    <mergeCell ref="N48:O48"/>
    <mergeCell ref="H48:M48"/>
    <mergeCell ref="H46:M46"/>
    <mergeCell ref="H47:M47"/>
    <mergeCell ref="H11:N11"/>
    <mergeCell ref="N47:O47"/>
    <mergeCell ref="N42:O42"/>
    <mergeCell ref="F14:M14"/>
    <mergeCell ref="C12:D12"/>
    <mergeCell ref="H41:O41"/>
    <mergeCell ref="H42:M42"/>
    <mergeCell ref="N14:O14"/>
    <mergeCell ref="C11:D11"/>
    <mergeCell ref="B42:B44"/>
    <mergeCell ref="C42:C44"/>
    <mergeCell ref="H43:M43"/>
    <mergeCell ref="C47:C49"/>
    <mergeCell ref="B5:M5"/>
    <mergeCell ref="B39:O39"/>
    <mergeCell ref="N43:O43"/>
    <mergeCell ref="N46:O46"/>
    <mergeCell ref="H12:O12"/>
    <mergeCell ref="N44:O44"/>
    <mergeCell ref="N45:O45"/>
    <mergeCell ref="H44:M44"/>
    <mergeCell ref="H45:M45"/>
    <mergeCell ref="C13:D13"/>
    <mergeCell ref="B7:O7"/>
    <mergeCell ref="B8:O8"/>
  </mergeCells>
  <conditionalFormatting sqref="B42 C19:E19 L19:M19 F19:K23 C20:D23 L20:L23">
    <cfRule type="cellIs" dxfId="18" priority="48" stopIfTrue="1" operator="lessThanOrEqual">
      <formula>0</formula>
    </cfRule>
  </conditionalFormatting>
  <conditionalFormatting sqref="D11:D13">
    <cfRule type="cellIs" dxfId="17" priority="44" stopIfTrue="1" operator="lessThanOrEqual">
      <formula>0</formula>
    </cfRule>
  </conditionalFormatting>
  <conditionalFormatting sqref="C11:C13">
    <cfRule type="cellIs" dxfId="16" priority="45" stopIfTrue="1" operator="lessThanOrEqual">
      <formula>0</formula>
    </cfRule>
  </conditionalFormatting>
  <conditionalFormatting sqref="C28:E28 H28:I33 L28:L33 C29:D33">
    <cfRule type="cellIs" dxfId="15" priority="40" stopIfTrue="1" operator="lessThanOrEqual">
      <formula>0</formula>
    </cfRule>
  </conditionalFormatting>
  <conditionalFormatting sqref="C46">
    <cfRule type="cellIs" dxfId="14" priority="22" stopIfTrue="1" operator="lessThanOrEqual">
      <formula>0</formula>
    </cfRule>
  </conditionalFormatting>
  <conditionalFormatting sqref="C46">
    <cfRule type="cellIs" dxfId="13" priority="24" stopIfTrue="1" operator="lessThanOrEqual">
      <formula>0</formula>
    </cfRule>
  </conditionalFormatting>
  <conditionalFormatting sqref="C45">
    <cfRule type="cellIs" dxfId="12" priority="20" stopIfTrue="1" operator="lessThanOrEqual">
      <formula>0</formula>
    </cfRule>
  </conditionalFormatting>
  <conditionalFormatting sqref="C50">
    <cfRule type="cellIs" dxfId="11" priority="17" stopIfTrue="1" operator="lessThanOrEqual">
      <formula>0</formula>
    </cfRule>
  </conditionalFormatting>
  <conditionalFormatting sqref="F28:F33">
    <cfRule type="cellIs" dxfId="10" priority="15" stopIfTrue="1" operator="lessThanOrEqual">
      <formula>0</formula>
    </cfRule>
  </conditionalFormatting>
  <conditionalFormatting sqref="G28:G33">
    <cfRule type="cellIs" dxfId="9" priority="13" stopIfTrue="1" operator="lessThanOrEqual">
      <formula>0</formula>
    </cfRule>
  </conditionalFormatting>
  <conditionalFormatting sqref="J28:J33">
    <cfRule type="cellIs" dxfId="8" priority="11" stopIfTrue="1" operator="lessThanOrEqual">
      <formula>0</formula>
    </cfRule>
  </conditionalFormatting>
  <conditionalFormatting sqref="K28:K33">
    <cfRule type="cellIs" dxfId="7" priority="9" stopIfTrue="1" operator="lessThanOrEqual">
      <formula>0</formula>
    </cfRule>
  </conditionalFormatting>
  <conditionalFormatting sqref="M28">
    <cfRule type="cellIs" dxfId="6" priority="7" stopIfTrue="1" operator="lessThanOrEqual">
      <formula>0</formula>
    </cfRule>
  </conditionalFormatting>
  <conditionalFormatting sqref="B28">
    <cfRule type="cellIs" dxfId="5" priority="6" stopIfTrue="1" operator="lessThanOrEqual">
      <formula>0</formula>
    </cfRule>
  </conditionalFormatting>
  <conditionalFormatting sqref="B29">
    <cfRule type="cellIs" dxfId="4" priority="5" stopIfTrue="1" operator="lessThanOrEqual">
      <formula>0</formula>
    </cfRule>
  </conditionalFormatting>
  <conditionalFormatting sqref="B30">
    <cfRule type="cellIs" dxfId="3" priority="4" stopIfTrue="1" operator="lessThanOrEqual">
      <formula>0</formula>
    </cfRule>
  </conditionalFormatting>
  <conditionalFormatting sqref="B31">
    <cfRule type="cellIs" dxfId="2" priority="3" stopIfTrue="1" operator="lessThanOrEqual">
      <formula>0</formula>
    </cfRule>
  </conditionalFormatting>
  <conditionalFormatting sqref="B32">
    <cfRule type="cellIs" dxfId="1" priority="2" stopIfTrue="1" operator="lessThanOrEqual">
      <formula>0</formula>
    </cfRule>
  </conditionalFormatting>
  <conditionalFormatting sqref="B33">
    <cfRule type="cellIs" dxfId="0" priority="1" stopIfTrue="1" operator="lessThanOrEqual">
      <formula>0</formula>
    </cfRule>
  </conditionalFormatting>
  <pageMargins left="0.70866141732283472" right="0.70866141732283472" top="0.39370078740157483" bottom="0.39370078740157483" header="0.39370078740157483" footer="0.27559055118110237"/>
  <pageSetup paperSize="9" scale="53"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Angebotsraster</vt:lpstr>
    </vt:vector>
  </TitlesOfParts>
  <Manager/>
  <Company>Stadt Zürich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Inga Schröder (vbzschri)</dc:creator>
  <cp:keywords/>
  <dc:description/>
  <cp:lastModifiedBy>Ziegler Men (VBZ)</cp:lastModifiedBy>
  <cp:revision/>
  <cp:lastPrinted>2020-06-11T14:52:39Z</cp:lastPrinted>
  <dcterms:created xsi:type="dcterms:W3CDTF">2017-12-05T15:20:47Z</dcterms:created>
  <dcterms:modified xsi:type="dcterms:W3CDTF">2020-06-16T09:30:59Z</dcterms:modified>
  <cp:category/>
  <cp:contentStatus/>
</cp:coreProperties>
</file>